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F:\Документы\Sovet\ПЯТЫЙ СОЗЫВ\4 сессия (24.12.2025)\РЕШЕНИЯ\Проект бюджета 2026-2028\Приложения\"/>
    </mc:Choice>
  </mc:AlternateContent>
  <xr:revisionPtr revIDLastSave="0" documentId="13_ncr:1_{679CAA8C-DB63-41AC-9C16-F42F1052E47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ИФДБ" sheetId="1" r:id="rId1"/>
    <sheet name="Лист1" sheetId="2" state="hidden" r:id="rId2"/>
  </sheets>
  <definedNames>
    <definedName name="Date" localSheetId="0">#REF!</definedName>
    <definedName name="Date">#REF!</definedName>
    <definedName name="Dohod" localSheetId="0">#REF!</definedName>
    <definedName name="Dohod">#REF!</definedName>
    <definedName name="ghs" localSheetId="0">#REF!</definedName>
    <definedName name="ghs">#REF!</definedName>
    <definedName name="Print_Titles" localSheetId="0">ИФДБ!$15:$15</definedName>
    <definedName name="Table" localSheetId="0">#REF!</definedName>
    <definedName name="Table">#REF!</definedName>
    <definedName name="Table1" localSheetId="0">#REF!</definedName>
    <definedName name="Table1">#REF!</definedName>
    <definedName name="Table2" localSheetId="0">ИФДБ!#REF!</definedName>
    <definedName name="Table2">#REF!</definedName>
    <definedName name="Table3" localSheetId="0">#REF!</definedName>
    <definedName name="Table3">#REF!</definedName>
    <definedName name="ввавы" localSheetId="0">#REF!</definedName>
    <definedName name="ввавы">#REF!</definedName>
    <definedName name="Глав_бух" localSheetId="0">ИФДБ!#REF!</definedName>
    <definedName name="Глав_бух">#REF!</definedName>
    <definedName name="Дата">#REF!</definedName>
    <definedName name="Наим_бюджета">#REF!</definedName>
    <definedName name="_xlnm.Print_Area" localSheetId="0">ИФДБ!$A$1:$E$31</definedName>
    <definedName name="Рук_фин_экон_службы" localSheetId="0">ИФДБ!#REF!</definedName>
    <definedName name="Рук_фин_экон_службы">#REF!</definedName>
    <definedName name="Руководитель" localSheetId="0">ИФДБ!#REF!</definedName>
    <definedName name="Руководитель">#REF!</definedName>
    <definedName name="Таблица_доходов" localSheetId="0">#REF!</definedName>
    <definedName name="Таблица_доходов">#REF!</definedName>
    <definedName name="Таблица1" localSheetId="0">#REF!</definedName>
    <definedName name="Таблица1">#REF!</definedName>
    <definedName name="Таблица2">#REF!</definedName>
    <definedName name="Таблица3" localSheetId="0">ИФДБ!#REF!</definedName>
    <definedName name="Таблица3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9" i="1" l="1"/>
  <c r="D29" i="1"/>
  <c r="D28" i="1" s="1"/>
  <c r="D27" i="1" s="1"/>
  <c r="C29" i="1"/>
  <c r="C28" i="1" s="1"/>
  <c r="C27" i="1" s="1"/>
  <c r="E28" i="1"/>
  <c r="E27" i="1" s="1"/>
  <c r="E25" i="1"/>
  <c r="E24" i="1" s="1"/>
  <c r="D25" i="1"/>
  <c r="D24" i="1" s="1"/>
  <c r="D23" i="1" s="1"/>
  <c r="D16" i="1" s="1"/>
  <c r="C25" i="1"/>
  <c r="C24" i="1" s="1"/>
  <c r="C23" i="1" s="1"/>
  <c r="C16" i="1" s="1"/>
  <c r="E23" i="1" l="1"/>
  <c r="E16" i="1" s="1"/>
</calcChain>
</file>

<file path=xl/sharedStrings.xml><?xml version="1.0" encoding="utf-8"?>
<sst xmlns="http://schemas.openxmlformats.org/spreadsheetml/2006/main" count="38" uniqueCount="38">
  <si>
    <t>Источники финансирования дефицита бюджета Баганского района Новосибирской области на 2026 год и плановый период 2027 и 2028 годов</t>
  </si>
  <si>
    <t>рублей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</si>
  <si>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</si>
  <si>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</si>
  <si>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Сумма</t>
  </si>
  <si>
    <t>2026 год</t>
  </si>
  <si>
    <t>2027 год</t>
  </si>
  <si>
    <t>2028 год</t>
  </si>
  <si>
    <t>3</t>
  </si>
  <si>
    <t>ИСТОЧНИКИ  ФИНАНСИРОВАНИЯ ДЕФИЦИТОВ БЮДЖЕТОВ</t>
  </si>
  <si>
    <t>000 01 00 00 00 00 0000 000</t>
  </si>
  <si>
    <t>Источники внутреннего финансирования дефицитов бюджетов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</si>
  <si>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</si>
  <si>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</si>
  <si>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</si>
  <si>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</si>
  <si>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</si>
  <si>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</si>
  <si>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000 01 02 00 00 00 0000 800</t>
  </si>
  <si>
    <t>Погашение кредитов от кредитных организаций в валюте Российской Федерации</t>
  </si>
  <si>
    <t>000 01 02 00 00 05 0000 810</t>
  </si>
  <si>
    <t>Погашение кредитов от кредитных организаций бюджетами муниципальных районов в валюте Российской Федерации</t>
  </si>
  <si>
    <t>000 01 05 00 00 00 0000 000</t>
  </si>
  <si>
    <t>Изменение остатков средств на счетах по учету средств бюджета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</si>
  <si>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</si>
  <si>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</si>
  <si>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</si>
  <si>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</si>
  <si>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000 01 05 02 01 05 0000 510</t>
  </si>
  <si>
    <t>Увеличение прочих остатков денежных средств бюджетов муниципальных районов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</si>
  <si>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</si>
  <si>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</si>
  <si>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</si>
  <si>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</si>
  <si>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</si>
  <si>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</si>
  <si>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000 01 05 02 01 05 0000 610</t>
  </si>
  <si>
    <t>Уменьшение прочих остатков денежных средств бюджетов муниципальных районов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</si>
</sst>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6" formatCode="_-* #,##0.00_р_._-;\-* #,##0.00_р_._-;_-* &quot;-&quot;??_р_._-;_-@_-"/>
    <numFmt numFmtId="167" formatCode="_-* #,##0_р_._-;\-* #,##0_р_._-;_-* &quot;-&quot;_р_._-;_-@_-"/>
  </numFmts>
  <fonts count="8" x14ac:knownFonts="1">
    <font>
      <sz val="10"/>
      <color theme="1"/>
      <name val="Arial Cyr"/>
    </font>
    <font>
      <sz val="12"/>
      <name val="Times New Roman"/>
    </font>
    <font>
      <sz val="12"/>
      <name val="Arial Cyr"/>
    </font>
    <font>
      <sz val="11"/>
      <name val="Times New Roman"/>
    </font>
    <font>
      <b/>
      <sz val="20"/>
      <name val="Times New Roman"/>
    </font>
    <font>
      <b/>
      <sz val="20"/>
      <name val="Arial Cyr"/>
    </font>
    <font>
      <sz val="14"/>
      <name val="Times New Roman"/>
    </font>
    <font>
      <sz val="10"/>
      <color theme="1"/>
      <name val="Arial Cy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167" fontId="7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/>
    <xf numFmtId="49" fontId="1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horizontal="right"/>
    </xf>
    <xf numFmtId="0" fontId="3" fillId="0" borderId="0" xfId="0" applyFont="1" applyAlignment="1">
      <alignment wrapText="1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right" vertical="center" wrapText="1"/>
    </xf>
    <xf numFmtId="49" fontId="1" fillId="0" borderId="13" xfId="0" applyNumberFormat="1" applyFont="1" applyBorder="1" applyAlignment="1">
      <alignment horizontal="left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right" vertical="center" wrapText="1"/>
    </xf>
    <xf numFmtId="49" fontId="1" fillId="0" borderId="14" xfId="0" applyNumberFormat="1" applyFont="1" applyBorder="1" applyAlignment="1">
      <alignment horizontal="left" vertical="center" wrapText="1"/>
    </xf>
    <xf numFmtId="4" fontId="1" fillId="0" borderId="14" xfId="0" applyNumberFormat="1" applyFont="1" applyBorder="1" applyAlignment="1">
      <alignment horizontal="right" vertical="center" wrapText="1"/>
    </xf>
    <xf numFmtId="4" fontId="1" fillId="0" borderId="15" xfId="0" applyNumberFormat="1" applyFont="1" applyBorder="1" applyAlignment="1">
      <alignment horizontal="right" vertical="center" wrapText="1"/>
    </xf>
    <xf numFmtId="0" fontId="0" fillId="0" borderId="14" xfId="0" applyBorder="1"/>
    <xf numFmtId="0" fontId="0" fillId="0" borderId="15" xfId="0" applyBorder="1"/>
    <xf numFmtId="4" fontId="1" fillId="0" borderId="14" xfId="0" applyNumberFormat="1" applyFont="1" applyBorder="1" applyAlignment="1">
      <alignment horizontal="center" vertical="center" wrapText="1"/>
    </xf>
    <xf numFmtId="166" fontId="1" fillId="0" borderId="14" xfId="1" applyNumberFormat="1" applyFont="1" applyBorder="1" applyAlignment="1">
      <alignment horizontal="center" vertical="center"/>
    </xf>
    <xf numFmtId="166" fontId="1" fillId="0" borderId="16" xfId="1" applyNumberFormat="1" applyFont="1" applyBorder="1" applyAlignment="1">
      <alignment horizontal="center" vertical="center"/>
    </xf>
    <xf numFmtId="4" fontId="1" fillId="0" borderId="16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right" vertical="center" wrapText="1"/>
    </xf>
    <xf numFmtId="49" fontId="1" fillId="0" borderId="17" xfId="0" applyNumberFormat="1" applyFont="1" applyBorder="1" applyAlignment="1">
      <alignment horizontal="left" vertical="center" wrapText="1"/>
    </xf>
    <xf numFmtId="4" fontId="1" fillId="0" borderId="17" xfId="0" applyNumberFormat="1" applyFont="1" applyBorder="1" applyAlignment="1">
      <alignment horizontal="center" vertical="center" wrapText="1"/>
    </xf>
    <xf numFmtId="166" fontId="1" fillId="0" borderId="17" xfId="1" applyNumberFormat="1" applyFont="1" applyBorder="1" applyAlignment="1">
      <alignment horizontal="center" vertical="center"/>
    </xf>
    <xf numFmtId="166" fontId="1" fillId="0" borderId="18" xfId="1" applyNumberFormat="1" applyFont="1" applyBorder="1" applyAlignment="1">
      <alignment horizontal="center" vertical="center"/>
    </xf>
    <xf numFmtId="0" fontId="3" fillId="0" borderId="0" xfId="0" applyFont="1" applyAlignment="1">
      <alignment horizontal="right" wrapText="1"/>
    </xf>
    <xf numFmtId="0" fontId="0" fillId="0" borderId="0" xfId="0"/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 [0]" xfId="1" builtin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1104900</xdr:colOff>
      <xdr:row>0</xdr:row>
      <xdr:rowOff>190500</xdr:rowOff>
    </xdr:from>
    <xdr:to>
      <xdr:col>4</xdr:col>
      <xdr:colOff>1371599</xdr:colOff>
      <xdr:row>2</xdr:row>
      <xdr:rowOff>790575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BCE24995-9295-4F01-9AD5-AC72A8E714DA}"/>
            </a:ext>
          </a:extLst>
        </xdr:cNvPr>
        <xdr:cNvSpPr txBox="1">
          <a:spLocks noChangeArrowheads="1"/>
        </xdr:cNvSpPr>
      </xdr:nvSpPr>
      <xdr:spPr bwMode="auto">
        <a:xfrm flipH="1">
          <a:off x="6943725" y="190500"/>
          <a:ext cx="3152774" cy="1295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lnSpc>
              <a:spcPts val="900"/>
            </a:lnSpc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lnSpc>
              <a:spcPts val="900"/>
            </a:lnSpc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</a:t>
          </a:r>
          <a:r>
            <a:rPr lang="ru-RU" sz="12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11</a:t>
          </a:r>
        </a:p>
        <a:p>
          <a:pPr algn="r" rtl="0">
            <a:lnSpc>
              <a:spcPts val="1100"/>
            </a:lnSpc>
            <a:defRPr sz="1000"/>
          </a:pPr>
          <a:r>
            <a:rPr lang="ru-RU" sz="12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УТВЕРЖДЕНО</a:t>
          </a: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lnSpc>
              <a:spcPts val="1100"/>
            </a:lnSpc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решением</a:t>
          </a:r>
          <a:r>
            <a:rPr lang="ru-RU" sz="12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четвертой</a:t>
          </a: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сессии </a:t>
          </a:r>
        </a:p>
        <a:p>
          <a:pPr algn="r" rtl="0">
            <a:lnSpc>
              <a:spcPts val="1100"/>
            </a:lnSpc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Совета депутатов Баганского района </a:t>
          </a:r>
        </a:p>
        <a:p>
          <a:pPr algn="r" rtl="0">
            <a:lnSpc>
              <a:spcPts val="1100"/>
            </a:lnSpc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от</a:t>
          </a:r>
          <a:r>
            <a:rPr lang="ru-RU" sz="12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декабря </a:t>
          </a: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2025 года № </a:t>
          </a:r>
        </a:p>
        <a:p>
          <a:pPr algn="r" rtl="0"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F30"/>
  <sheetViews>
    <sheetView tabSelected="1" view="pageBreakPreview" zoomScaleSheetLayoutView="100" workbookViewId="0">
      <selection activeCell="E1" sqref="D1:E3"/>
    </sheetView>
  </sheetViews>
  <sheetFormatPr defaultColWidth="10.7109375" defaultRowHeight="12.75" customHeight="1" x14ac:dyDescent="0.2"/>
  <cols>
    <col min="1" max="1" width="34.140625" customWidth="1"/>
    <col min="2" max="2" width="53.42578125" customWidth="1"/>
    <col min="3" max="3" width="21.140625" customWidth="1"/>
    <col min="4" max="4" width="22.140625" customWidth="1"/>
    <col min="5" max="5" width="22.5703125" customWidth="1"/>
    <col min="6" max="257" width="10.7109375" customWidth="1"/>
  </cols>
  <sheetData>
    <row r="1" spans="1:6" ht="15.75" x14ac:dyDescent="0.25">
      <c r="A1" s="1"/>
      <c r="B1" s="1"/>
      <c r="C1" s="2"/>
      <c r="D1" s="2"/>
      <c r="E1" s="3"/>
    </row>
    <row r="2" spans="1:6" ht="39" customHeight="1" x14ac:dyDescent="0.25">
      <c r="A2" s="1"/>
      <c r="B2" s="1"/>
      <c r="C2" s="4"/>
      <c r="D2" s="31"/>
      <c r="E2" s="31"/>
      <c r="F2" s="5"/>
    </row>
    <row r="3" spans="1:6" ht="69" customHeight="1" x14ac:dyDescent="0.25">
      <c r="A3" s="6"/>
      <c r="B3" s="6"/>
      <c r="C3" s="7"/>
      <c r="D3" s="32"/>
      <c r="E3" s="32"/>
    </row>
    <row r="4" spans="1:6" ht="26.25" customHeight="1" x14ac:dyDescent="0.2">
      <c r="A4" s="33" t="s">
        <v>0</v>
      </c>
      <c r="B4" s="33"/>
      <c r="C4" s="33"/>
      <c r="D4" s="33"/>
      <c r="E4" s="33"/>
    </row>
    <row r="5" spans="1:6" ht="34.5" customHeight="1" x14ac:dyDescent="0.2">
      <c r="A5" s="34"/>
      <c r="B5" s="34"/>
      <c r="C5" s="34"/>
      <c r="D5" s="34"/>
      <c r="E5" s="34"/>
    </row>
    <row r="6" spans="1:6" ht="18.75" x14ac:dyDescent="0.3">
      <c r="A6" s="8"/>
      <c r="B6" s="8"/>
      <c r="C6" s="8"/>
      <c r="D6" s="8"/>
      <c r="E6" s="8"/>
    </row>
    <row r="7" spans="1:6" ht="15.75" x14ac:dyDescent="0.25">
      <c r="A7" s="1"/>
      <c r="B7" s="1"/>
      <c r="C7" s="4"/>
      <c r="D7" s="2"/>
      <c r="E7" s="9" t="s">
        <v>1</v>
      </c>
    </row>
    <row r="8" spans="1:6" ht="5.25" customHeight="1" x14ac:dyDescent="0.2">
      <c r="A8" s="35" t="s">
        <v>2</v>
      </c>
      <c r="B8" s="35" t="s">
        <v>3</v>
      </c>
      <c r="C8" s="38" t="s">
        <v>4</v>
      </c>
      <c r="D8" s="39"/>
      <c r="E8" s="40"/>
    </row>
    <row r="9" spans="1:6" ht="5.25" customHeight="1" x14ac:dyDescent="0.2">
      <c r="A9" s="36"/>
      <c r="B9" s="36"/>
      <c r="C9" s="41"/>
      <c r="D9" s="42"/>
      <c r="E9" s="43"/>
    </row>
    <row r="10" spans="1:6" ht="4.5" customHeight="1" x14ac:dyDescent="0.2">
      <c r="A10" s="36"/>
      <c r="B10" s="36"/>
      <c r="C10" s="41"/>
      <c r="D10" s="42"/>
      <c r="E10" s="43"/>
    </row>
    <row r="11" spans="1:6" ht="14.25" customHeight="1" x14ac:dyDescent="0.2">
      <c r="A11" s="36"/>
      <c r="B11" s="36"/>
      <c r="C11" s="41"/>
      <c r="D11" s="42"/>
      <c r="E11" s="43"/>
    </row>
    <row r="12" spans="1:6" ht="3" customHeight="1" x14ac:dyDescent="0.2">
      <c r="A12" s="36"/>
      <c r="B12" s="36"/>
      <c r="C12" s="41"/>
      <c r="D12" s="42"/>
      <c r="E12" s="43"/>
    </row>
    <row r="13" spans="1:6" ht="3" customHeight="1" x14ac:dyDescent="0.2">
      <c r="A13" s="36"/>
      <c r="B13" s="36"/>
      <c r="C13" s="44"/>
      <c r="D13" s="45"/>
      <c r="E13" s="46"/>
    </row>
    <row r="14" spans="1:6" ht="66.75" customHeight="1" x14ac:dyDescent="0.2">
      <c r="A14" s="37"/>
      <c r="B14" s="37"/>
      <c r="C14" s="11" t="s">
        <v>5</v>
      </c>
      <c r="D14" s="12" t="s">
        <v>6</v>
      </c>
      <c r="E14" s="11" t="s">
        <v>7</v>
      </c>
    </row>
    <row r="15" spans="1:6" ht="15.75" x14ac:dyDescent="0.2">
      <c r="A15" s="10">
        <v>1</v>
      </c>
      <c r="B15" s="10">
        <v>2</v>
      </c>
      <c r="C15" s="12" t="s">
        <v>8</v>
      </c>
      <c r="D15" s="12">
        <v>4</v>
      </c>
      <c r="E15" s="12">
        <v>5</v>
      </c>
    </row>
    <row r="16" spans="1:6" ht="31.5" x14ac:dyDescent="0.2">
      <c r="A16" s="13"/>
      <c r="B16" s="14" t="s">
        <v>9</v>
      </c>
      <c r="C16" s="15">
        <f>C23+C21+C19</f>
        <v>0</v>
      </c>
      <c r="D16" s="15">
        <f>D23+D21+D19</f>
        <v>0</v>
      </c>
      <c r="E16" s="15">
        <f>E23+E21+E19</f>
        <v>0</v>
      </c>
    </row>
    <row r="17" spans="1:5" ht="31.5" x14ac:dyDescent="0.2">
      <c r="A17" s="16" t="s">
        <v>10</v>
      </c>
      <c r="B17" s="17" t="s">
        <v>11</v>
      </c>
      <c r="C17" s="18"/>
      <c r="D17" s="18"/>
      <c r="E17" s="19"/>
    </row>
    <row r="18" spans="1:5" ht="31.5" x14ac:dyDescent="0.2">
      <c r="A18" s="16" t="s">
        <v>12</v>
      </c>
      <c r="B18" s="17" t="s">
        <v>13</v>
      </c>
      <c r="C18" s="20"/>
      <c r="D18" s="20"/>
      <c r="E18" s="21"/>
    </row>
    <row r="19" spans="1:5" ht="31.5" x14ac:dyDescent="0.2">
      <c r="A19" s="16" t="s">
        <v>14</v>
      </c>
      <c r="B19" s="17" t="s">
        <v>15</v>
      </c>
      <c r="C19" s="22">
        <v>8000000</v>
      </c>
      <c r="D19" s="23">
        <v>8000000</v>
      </c>
      <c r="E19" s="24">
        <v>8000000</v>
      </c>
    </row>
    <row r="20" spans="1:5" ht="47.25" x14ac:dyDescent="0.2">
      <c r="A20" s="16" t="s">
        <v>16</v>
      </c>
      <c r="B20" s="17" t="s">
        <v>17</v>
      </c>
      <c r="C20" s="22">
        <v>8000000</v>
      </c>
      <c r="D20" s="23">
        <v>8000000</v>
      </c>
      <c r="E20" s="24">
        <v>8000000</v>
      </c>
    </row>
    <row r="21" spans="1:5" ht="31.5" x14ac:dyDescent="0.2">
      <c r="A21" s="16" t="s">
        <v>18</v>
      </c>
      <c r="B21" s="17" t="s">
        <v>19</v>
      </c>
      <c r="C21" s="22">
        <v>-8000000</v>
      </c>
      <c r="D21" s="23">
        <v>-8000000</v>
      </c>
      <c r="E21" s="24">
        <v>-8000000</v>
      </c>
    </row>
    <row r="22" spans="1:5" ht="47.25" x14ac:dyDescent="0.2">
      <c r="A22" s="16" t="s">
        <v>20</v>
      </c>
      <c r="B22" s="17" t="s">
        <v>21</v>
      </c>
      <c r="C22" s="22">
        <v>-8000000</v>
      </c>
      <c r="D22" s="23">
        <v>-8000000</v>
      </c>
      <c r="E22" s="24">
        <v>-8000000</v>
      </c>
    </row>
    <row r="23" spans="1:5" ht="31.5" x14ac:dyDescent="0.2">
      <c r="A23" s="16" t="s">
        <v>22</v>
      </c>
      <c r="B23" s="17" t="s">
        <v>23</v>
      </c>
      <c r="C23" s="22">
        <f>C24+C27</f>
        <v>0</v>
      </c>
      <c r="D23" s="22">
        <f>D24+D27</f>
        <v>0</v>
      </c>
      <c r="E23" s="22">
        <f>E24+E27</f>
        <v>0</v>
      </c>
    </row>
    <row r="24" spans="1:5" ht="15.75" x14ac:dyDescent="0.2">
      <c r="A24" s="16" t="s">
        <v>24</v>
      </c>
      <c r="B24" s="17" t="s">
        <v>25</v>
      </c>
      <c r="C24" s="22">
        <f t="shared" ref="C24:E29" si="0">C25</f>
        <v>-2095533032.8900001</v>
      </c>
      <c r="D24" s="22">
        <f t="shared" si="0"/>
        <v>-1290389068.47</v>
      </c>
      <c r="E24" s="25">
        <f t="shared" si="0"/>
        <v>-1468118011.47</v>
      </c>
    </row>
    <row r="25" spans="1:5" ht="31.5" x14ac:dyDescent="0.2">
      <c r="A25" s="16" t="s">
        <v>26</v>
      </c>
      <c r="B25" s="17" t="s">
        <v>27</v>
      </c>
      <c r="C25" s="22">
        <f t="shared" si="0"/>
        <v>-2095533032.8900001</v>
      </c>
      <c r="D25" s="22">
        <f t="shared" si="0"/>
        <v>-1290389068.47</v>
      </c>
      <c r="E25" s="25">
        <f t="shared" si="0"/>
        <v>-1468118011.47</v>
      </c>
    </row>
    <row r="26" spans="1:5" ht="31.5" x14ac:dyDescent="0.2">
      <c r="A26" s="16" t="s">
        <v>28</v>
      </c>
      <c r="B26" s="17" t="s">
        <v>29</v>
      </c>
      <c r="C26" s="22">
        <v>-2095533032.8900001</v>
      </c>
      <c r="D26" s="23">
        <v>-1290389068.47</v>
      </c>
      <c r="E26" s="24">
        <v>-1468118011.47</v>
      </c>
    </row>
    <row r="27" spans="1:5" ht="15.75" x14ac:dyDescent="0.2">
      <c r="A27" s="16" t="s">
        <v>30</v>
      </c>
      <c r="B27" s="17" t="s">
        <v>31</v>
      </c>
      <c r="C27" s="22">
        <f t="shared" si="0"/>
        <v>2095533032.8900001</v>
      </c>
      <c r="D27" s="22">
        <f t="shared" si="0"/>
        <v>1290389068.47</v>
      </c>
      <c r="E27" s="25">
        <f t="shared" si="0"/>
        <v>1468118011.47</v>
      </c>
    </row>
    <row r="28" spans="1:5" ht="15.75" x14ac:dyDescent="0.2">
      <c r="A28" s="16" t="s">
        <v>32</v>
      </c>
      <c r="B28" s="17" t="s">
        <v>33</v>
      </c>
      <c r="C28" s="22">
        <f t="shared" si="0"/>
        <v>2095533032.8900001</v>
      </c>
      <c r="D28" s="22">
        <f t="shared" si="0"/>
        <v>1290389068.47</v>
      </c>
      <c r="E28" s="25">
        <f t="shared" si="0"/>
        <v>1468118011.47</v>
      </c>
    </row>
    <row r="29" spans="1:5" ht="31.5" x14ac:dyDescent="0.2">
      <c r="A29" s="16" t="s">
        <v>34</v>
      </c>
      <c r="B29" s="17" t="s">
        <v>35</v>
      </c>
      <c r="C29" s="22">
        <f t="shared" si="0"/>
        <v>2095533032.8900001</v>
      </c>
      <c r="D29" s="22">
        <f t="shared" si="0"/>
        <v>1290389068.47</v>
      </c>
      <c r="E29" s="25">
        <f t="shared" si="0"/>
        <v>1468118011.47</v>
      </c>
    </row>
    <row r="30" spans="1:5" ht="31.5" x14ac:dyDescent="0.2">
      <c r="A30" s="26" t="s">
        <v>36</v>
      </c>
      <c r="B30" s="27" t="s">
        <v>37</v>
      </c>
      <c r="C30" s="28">
        <v>2095533032.8900001</v>
      </c>
      <c r="D30" s="29">
        <v>1290389068.47</v>
      </c>
      <c r="E30" s="30">
        <v>1468118011.47</v>
      </c>
    </row>
  </sheetData>
  <mergeCells count="5">
    <mergeCell ref="D2:E3"/>
    <mergeCell ref="A4:E5"/>
    <mergeCell ref="A8:A14"/>
    <mergeCell ref="B8:B14"/>
    <mergeCell ref="C8:E13"/>
  </mergeCells>
  <pageMargins left="0.43307086614173229" right="0.23622047244094491" top="0.51181102362204722" bottom="0.59055118110236227" header="0.51181102362204722" footer="0.31496062992125984"/>
  <pageSetup paperSize="9" scale="6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customHeight="1" x14ac:dyDescent="0.2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ИФДБ</vt:lpstr>
      <vt:lpstr>Лист1</vt:lpstr>
      <vt:lpstr>ИФДБ!Print_Titles</vt:lpstr>
      <vt:lpstr>ИФДБ!Область_печати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Admin</cp:lastModifiedBy>
  <cp:revision>1</cp:revision>
  <dcterms:created xsi:type="dcterms:W3CDTF">1999-06-18T11:49:00Z</dcterms:created>
  <dcterms:modified xsi:type="dcterms:W3CDTF">2025-12-18T09:54:04Z</dcterms:modified>
  <cp:version>1048576</cp:version>
</cp:coreProperties>
</file>